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6380" windowHeight="8190" tabRatio="562"/>
  </bookViews>
  <sheets>
    <sheet name="СВОД" sheetId="1" r:id="rId1"/>
    <sheet name="МП 6" sheetId="2" state="hidden" r:id="rId2"/>
  </sheets>
  <definedNames>
    <definedName name="_xlnm.Print_Titles" localSheetId="0">СВОД!$4:$6</definedName>
    <definedName name="_xlnm.Print_Area" localSheetId="0">СВОД!$A$1:$P$23</definedName>
  </definedNames>
  <calcPr calcId="1445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O7" i="1"/>
  <c r="N23"/>
  <c r="N8"/>
  <c r="N9"/>
  <c r="N10"/>
  <c r="N11"/>
  <c r="N12"/>
  <c r="N13"/>
  <c r="N15"/>
  <c r="N16"/>
  <c r="N17"/>
  <c r="N18"/>
  <c r="N20"/>
  <c r="N21"/>
  <c r="N22"/>
  <c r="N7"/>
  <c r="I10"/>
  <c r="J7" l="1"/>
</calcChain>
</file>

<file path=xl/sharedStrings.xml><?xml version="1.0" encoding="utf-8"?>
<sst xmlns="http://schemas.openxmlformats.org/spreadsheetml/2006/main" count="92" uniqueCount="85">
  <si>
    <t>№ п/п</t>
  </si>
  <si>
    <t xml:space="preserve">Наименование муниципальной  программы </t>
  </si>
  <si>
    <t>Информация по выполнению основных мероприятий за 2019 год</t>
  </si>
  <si>
    <t>Оценка использования финансовых средств</t>
  </si>
  <si>
    <t>Информация по целевым индикаторам муниципальной программы</t>
  </si>
  <si>
    <t>Уровень эффективности реализации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</si>
  <si>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</si>
  <si>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Число основных мероприятий, запланированных к реализации в 2019 г., единиц</t>
  </si>
  <si>
    <t>Число выполненных основных мероприятий, единиц</t>
  </si>
  <si>
    <t>Степень реализации основных мероприятий, %</t>
  </si>
  <si>
    <t>Источники финансирования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</si>
  <si>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2019 г., тыс. рублей</t>
  </si>
  <si>
    <t>Фактически освоенный объем финансирования программы за 2019 г., тыс. рублей</t>
  </si>
  <si>
    <t>Степень соответствия запланированному уровню затрат, %</t>
  </si>
  <si>
    <t>Оценка эффективности использования средств, %</t>
  </si>
  <si>
    <t>Наименование показателя,             единица измерения</t>
  </si>
  <si>
    <t>Целевое значение на 2019 г.</t>
  </si>
  <si>
    <t>Фактическое значение за 2019 г.</t>
  </si>
  <si>
    <t>Степень достижения целевого значений, %</t>
  </si>
  <si>
    <t>4=3/2*100%</t>
  </si>
  <si>
    <t>8=7/6*100%</t>
  </si>
  <si>
    <t>9=4/8*100%</t>
  </si>
  <si>
    <t>13=12/11*100%</t>
  </si>
  <si>
    <t>14= общая степень  достижения цели*9столбец/100%</t>
  </si>
  <si>
    <t>всего:</t>
  </si>
  <si>
    <t>высокоэффективная</t>
  </si>
  <si>
    <t>федеральный бюджет</t>
  </si>
  <si>
    <t>-</t>
  </si>
  <si>
    <t>респуб-кий бюджет</t>
  </si>
  <si>
    <t xml:space="preserve">местный бюджет </t>
  </si>
  <si>
    <t>внебюджетные средства</t>
  </si>
  <si>
    <t>Итого общая степень достижения целей программы</t>
  </si>
  <si>
    <t>Приложение №2</t>
  </si>
  <si>
    <t xml:space="preserve">к письму  администрации </t>
  </si>
  <si>
    <t>Нефтеюганского района</t>
  </si>
  <si>
    <t>от "_____"____________2014 №________</t>
  </si>
  <si>
    <t>Отчет о ходе реализации  муниципальных программ  и ведомственных  целевых программ   Нефтеюганского района.</t>
  </si>
  <si>
    <t xml:space="preserve">Наименование  муниципальной  программы </t>
  </si>
  <si>
    <t>Наименование мероприятий программы</t>
  </si>
  <si>
    <t>Остаток 2013 года</t>
  </si>
  <si>
    <t>на 01.01.2014</t>
  </si>
  <si>
    <t xml:space="preserve">Причины отклонения </t>
  </si>
  <si>
    <t>Целевые показатели</t>
  </si>
  <si>
    <t>Результаты реализации,  причины отклонения, проблемные вопросы (по каждому мероприятию)</t>
  </si>
  <si>
    <t>Ответственные исполнители              (Ф.И.О.  телефон)</t>
  </si>
  <si>
    <t>план на 2014 год</t>
  </si>
  <si>
    <t>Лимит финансирования</t>
  </si>
  <si>
    <t>% финансирования к плану</t>
  </si>
  <si>
    <t>Кассовое исполнение</t>
  </si>
  <si>
    <t>% исполнения к  лимиту финансированию</t>
  </si>
  <si>
    <t>% исполнения к плану</t>
  </si>
  <si>
    <t>план</t>
  </si>
  <si>
    <t>Исполнение 
(% исполнения к плану)</t>
  </si>
  <si>
    <t>= гр.7/гр.6*100</t>
  </si>
  <si>
    <t>= гр.8/гр.7*100</t>
  </si>
  <si>
    <t>= гр.8/гр.6*100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</si>
  <si>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</si>
  <si>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</si>
  <si>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</si>
  <si>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</si>
  <si>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</si>
  <si>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>Руководитель</t>
  </si>
  <si>
    <t>Главный бухгалтер</t>
  </si>
  <si>
    <t>Исполнитель</t>
  </si>
  <si>
    <t>№ телефона</t>
  </si>
  <si>
    <t>Выполнение мероприятий муниципальной программы позволило обеспечить решение поставленных задач на 2019 год. По состоянию на 1 января 2019 год в системе культуры функционирует следующая сеть учреждений культуры и искусства МАУ "Культурно - спортивный центр "Алмаз",  16 филиалов МАУ КСЦ "Алмаз"- сельские клубы ,Отдел татарской национальной культуры, 3 Детские школы искусств и 1 филиал.Центральная районная библиотека и 17 структурных подразделений. В 2019 году проведены все запланированные мероприятия,фестивали и конкурсы,праздники малых сёл. улиц,на очень высоком уровне проходит фестиваль народного творчества "Шумбрат, Мордовия!"  Творческие коллективы Лямбирского муниципального района на протяжении многих  лет являются в числе призёров,.Ученики детских школ искусств участвуют на различных конкурсах и фестивалях, Пластилиновая ворона ,Конкурс Патриотической песни" Афганское Эхо-" Участники художественной самодеятельности участвуют на Республиканских, Всероссийских, Международных конкурсах и фестивалях.Общее количество проведённых культурно- массовых мероприятий за 2019 год 1249,количество зрителей посетивших мероприятия 119410 человек, количество участников принявших участие в мероприятиях 9369 человек, количество любительских коллективов имеющих звание "Народный" и "Обрасцовый"- 5. Ансамбль песни и танца "Умырзая", Хор ОАО Агрофирмы"Октябрьская", Ансамбль "Вспомним,друзья!, Ансамбль "Визит", образцовый ансамбль детской народной песни"Колорит". В районе работают 49 клубных формирования для детей и в них занимаются 318 человек, для молодёжи 49 и в них занимаются 348 человек.</t>
  </si>
  <si>
    <t>Приложение</t>
  </si>
  <si>
    <t>к Отчёту об эффективности  реализации муниципальной программы" Развтие сферы культуры и туризма  Лямбирского муниципального района на 2020 - 2021 годы" за 2019 год.</t>
  </si>
  <si>
    <t>Муниципальная программа "Развитие сферы культуры и туризма Лямбирского муниципальнго района на 2020 - 2021 годы".</t>
  </si>
  <si>
    <t>1. Количество лауреатов, дипломантов конкурсов и фестивалей</t>
  </si>
  <si>
    <t>2. Количество организованных и проведённых мероприятий для одарённых детей</t>
  </si>
  <si>
    <t>3. Количество приобретённых учебников и методических пособий</t>
  </si>
  <si>
    <t>4.Количество работников ,прошедших курсы,(квалификация (семинары,тренинги) ( чел.)</t>
  </si>
  <si>
    <t>5. Количество культурно-досуговых формирований</t>
  </si>
  <si>
    <t>6. Количество творческих коллективов</t>
  </si>
  <si>
    <t>7. Количество приобретённых комплектов  сценических костюмов</t>
  </si>
  <si>
    <t>8. Количество приобретённых комплектов музыкального,светового оборудования</t>
  </si>
  <si>
    <t>9. Среднее число читателей библиотек</t>
  </si>
  <si>
    <t>10. Среднегодовое количество книговыдачи</t>
  </si>
  <si>
    <t>11. Обновление книжного фонда (ед).</t>
  </si>
  <si>
    <t>12. Оформление подписки на период издания</t>
  </si>
  <si>
    <t>13.Количество специалистов в облости туристской индусьтрии</t>
  </si>
  <si>
    <t>14.Количество маршрутов по различным видам туризма</t>
  </si>
  <si>
    <t>15. Количество мероприятий событийного туризма через систему народных,фольклорных обрядовых театральных действий,ярмарок народных гуляний.</t>
  </si>
  <si>
    <t>16. Количество мероприятий направленных на развитие спортивного туризма</t>
  </si>
</sst>
</file>

<file path=xl/styles.xml><?xml version="1.0" encoding="utf-8"?>
<styleSheet xmlns="http://schemas.openxmlformats.org/spreadsheetml/2006/main">
  <numFmts count="7">
    <numFmt numFmtId="164" formatCode="_(* #,##0.00_);_(* \(#,##0.00\);_(* \-??_);_(@_)"/>
    <numFmt numFmtId="165" formatCode="_-* #,##0.00_р_._-;\-* #,##0.00_р_._-;_-* \-??_р_._-;_-@_-"/>
    <numFmt numFmtId="166" formatCode="_-* #,##0.0_р_._-;\-* #,##0.0_р_._-;_-* \-?_р_._-;_-@_-"/>
    <numFmt numFmtId="167" formatCode="0.0"/>
    <numFmt numFmtId="168" formatCode="_-* #,##0.000_р_._-;\-* #,##0.000_р_._-;_-* \-?_р_._-;_-@_-"/>
    <numFmt numFmtId="169" formatCode="[$-409]d\-mmm"/>
    <numFmt numFmtId="170" formatCode="#,##0.0_ ;\-#,##0.0\ "/>
  </numFmts>
  <fonts count="17">
    <font>
      <sz val="11"/>
      <color rgb="FF000000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Calibri"/>
      <family val="2"/>
    </font>
    <font>
      <sz val="12"/>
      <color rgb="FF000000"/>
      <name val="Calibri"/>
      <family val="2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FFFF"/>
      <name val="Calibri"/>
      <family val="2"/>
    </font>
    <font>
      <sz val="16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</font>
    <font>
      <b/>
      <sz val="14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FFCC00"/>
        <bgColor rgb="FFFFFF00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12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5" fillId="0" borderId="0" applyBorder="0" applyAlignment="0" applyProtection="0"/>
    <xf numFmtId="9" fontId="15" fillId="0" borderId="0" applyBorder="0" applyAlignment="0" applyProtection="0"/>
    <xf numFmtId="9" fontId="15" fillId="0" borderId="0" applyBorder="0" applyAlignment="0" applyProtection="0"/>
    <xf numFmtId="9" fontId="15" fillId="0" borderId="0" applyBorder="0" applyAlignment="0" applyProtection="0"/>
    <xf numFmtId="164" fontId="15" fillId="0" borderId="0" applyBorder="0" applyAlignment="0" applyProtection="0"/>
    <xf numFmtId="165" fontId="15" fillId="0" borderId="0" applyBorder="0" applyAlignment="0" applyProtection="0"/>
    <xf numFmtId="164" fontId="15" fillId="0" borderId="0" applyBorder="0" applyAlignment="0" applyProtection="0"/>
    <xf numFmtId="164" fontId="15" fillId="0" borderId="0" applyBorder="0" applyAlignment="0" applyProtection="0"/>
    <xf numFmtId="165" fontId="15" fillId="0" borderId="0" applyBorder="0" applyAlignment="0" applyProtection="0"/>
    <xf numFmtId="165" fontId="15" fillId="0" borderId="0" applyBorder="0" applyAlignment="0" applyProtection="0"/>
    <xf numFmtId="165" fontId="15" fillId="0" borderId="0" applyBorder="0" applyAlignment="0" applyProtection="0"/>
  </cellStyleXfs>
  <cellXfs count="95">
    <xf numFmtId="0" fontId="0" fillId="0" borderId="0" xfId="0"/>
    <xf numFmtId="0" fontId="3" fillId="0" borderId="0" xfId="0" applyFont="1"/>
    <xf numFmtId="0" fontId="4" fillId="0" borderId="0" xfId="0" applyFont="1"/>
    <xf numFmtId="166" fontId="4" fillId="0" borderId="0" xfId="0" applyNumberFormat="1" applyFont="1"/>
    <xf numFmtId="0" fontId="5" fillId="0" borderId="0" xfId="0" applyFont="1" applyAlignment="1">
      <alignment vertical="center"/>
    </xf>
    <xf numFmtId="0" fontId="8" fillId="0" borderId="0" xfId="2" applyFont="1"/>
    <xf numFmtId="0" fontId="5" fillId="0" borderId="4" xfId="57" applyFont="1" applyBorder="1" applyAlignment="1">
      <alignment horizontal="center" vertical="center" wrapText="1"/>
    </xf>
    <xf numFmtId="0" fontId="7" fillId="0" borderId="4" xfId="57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5" fillId="0" borderId="5" xfId="57" applyFont="1" applyBorder="1" applyAlignment="1">
      <alignment horizontal="center" vertical="center" wrapText="1"/>
    </xf>
    <xf numFmtId="0" fontId="5" fillId="0" borderId="6" xfId="57" applyFont="1" applyBorder="1" applyAlignment="1">
      <alignment horizontal="center" vertical="center" wrapText="1"/>
    </xf>
    <xf numFmtId="0" fontId="5" fillId="0" borderId="7" xfId="57" applyFont="1" applyBorder="1" applyAlignment="1">
      <alignment horizontal="center" vertical="center" wrapText="1"/>
    </xf>
    <xf numFmtId="0" fontId="5" fillId="2" borderId="0" xfId="57" applyFont="1" applyFill="1" applyBorder="1" applyAlignment="1">
      <alignment horizontal="center" vertical="center" wrapText="1"/>
    </xf>
    <xf numFmtId="0" fontId="5" fillId="2" borderId="6" xfId="57" applyFont="1" applyFill="1" applyBorder="1" applyAlignment="1">
      <alignment horizontal="center" vertical="center" wrapText="1"/>
    </xf>
    <xf numFmtId="0" fontId="5" fillId="2" borderId="4" xfId="57" applyFont="1" applyFill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0" fillId="0" borderId="4" xfId="106" applyNumberFormat="1" applyFont="1" applyBorder="1" applyAlignment="1" applyProtection="1">
      <alignment horizontal="center" vertical="center" wrapText="1"/>
    </xf>
    <xf numFmtId="167" fontId="10" fillId="0" borderId="4" xfId="106" applyNumberFormat="1" applyFont="1" applyBorder="1" applyAlignment="1" applyProtection="1">
      <alignment horizontal="center" vertical="center" wrapText="1"/>
    </xf>
    <xf numFmtId="0" fontId="10" fillId="0" borderId="4" xfId="2" applyFont="1" applyBorder="1" applyAlignment="1">
      <alignment horizontal="center" vertical="center" textRotation="90" wrapText="1"/>
    </xf>
    <xf numFmtId="168" fontId="10" fillId="0" borderId="4" xfId="106" applyNumberFormat="1" applyFont="1" applyBorder="1" applyAlignment="1" applyProtection="1">
      <alignment horizontal="center" vertical="center" wrapText="1"/>
    </xf>
    <xf numFmtId="166" fontId="10" fillId="0" borderId="4" xfId="106" applyNumberFormat="1" applyFont="1" applyBorder="1" applyAlignment="1" applyProtection="1">
      <alignment horizontal="center" vertical="center" wrapText="1"/>
    </xf>
    <xf numFmtId="0" fontId="5" fillId="3" borderId="4" xfId="0" applyFont="1" applyFill="1" applyBorder="1" applyAlignment="1">
      <alignment horizontal="left" vertical="top" wrapText="1"/>
    </xf>
    <xf numFmtId="0" fontId="11" fillId="0" borderId="0" xfId="2" applyFont="1" applyBorder="1"/>
    <xf numFmtId="0" fontId="8" fillId="0" borderId="0" xfId="2" applyFont="1" applyBorder="1"/>
    <xf numFmtId="169" fontId="7" fillId="0" borderId="4" xfId="2" applyNumberFormat="1" applyFont="1" applyBorder="1" applyAlignment="1">
      <alignment horizontal="center" vertical="center" textRotation="90" wrapText="1"/>
    </xf>
    <xf numFmtId="166" fontId="5" fillId="0" borderId="4" xfId="2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7" fillId="0" borderId="4" xfId="2" applyFont="1" applyBorder="1" applyAlignment="1">
      <alignment horizontal="center" vertical="center" wrapText="1"/>
    </xf>
    <xf numFmtId="0" fontId="11" fillId="0" borderId="0" xfId="2" applyFont="1"/>
    <xf numFmtId="168" fontId="5" fillId="0" borderId="4" xfId="2" applyNumberFormat="1" applyFont="1" applyBorder="1" applyAlignment="1">
      <alignment vertical="center" wrapText="1"/>
    </xf>
    <xf numFmtId="0" fontId="7" fillId="0" borderId="4" xfId="2" applyFont="1" applyBorder="1" applyAlignment="1">
      <alignment horizontal="center" vertical="center" textRotation="90" wrapText="1"/>
    </xf>
    <xf numFmtId="166" fontId="11" fillId="0" borderId="0" xfId="2" applyNumberFormat="1" applyFont="1"/>
    <xf numFmtId="0" fontId="4" fillId="0" borderId="4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/>
    </xf>
    <xf numFmtId="167" fontId="8" fillId="0" borderId="10" xfId="2" applyNumberFormat="1" applyFont="1" applyBorder="1" applyAlignment="1">
      <alignment horizontal="center" vertical="center"/>
    </xf>
    <xf numFmtId="0" fontId="10" fillId="0" borderId="11" xfId="106" applyNumberFormat="1" applyFont="1" applyBorder="1" applyAlignment="1" applyProtection="1">
      <alignment horizontal="center" vertical="top" wrapText="1"/>
    </xf>
    <xf numFmtId="0" fontId="5" fillId="0" borderId="0" xfId="0" applyFont="1" applyAlignment="1">
      <alignment vertical="top"/>
    </xf>
    <xf numFmtId="0" fontId="5" fillId="0" borderId="9" xfId="2" applyFont="1" applyBorder="1" applyAlignment="1">
      <alignment horizontal="center" vertical="center" wrapText="1"/>
    </xf>
    <xf numFmtId="0" fontId="2" fillId="0" borderId="0" xfId="2"/>
    <xf numFmtId="0" fontId="5" fillId="2" borderId="9" xfId="2" applyFont="1" applyFill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0" fontId="7" fillId="3" borderId="12" xfId="2" applyFont="1" applyFill="1" applyBorder="1" applyAlignment="1">
      <alignment horizontal="center" vertical="center"/>
    </xf>
    <xf numFmtId="0" fontId="5" fillId="0" borderId="12" xfId="2" applyFont="1" applyBorder="1" applyAlignment="1">
      <alignment horizontal="center" vertical="center" wrapText="1"/>
    </xf>
    <xf numFmtId="0" fontId="10" fillId="3" borderId="4" xfId="2" applyFont="1" applyFill="1" applyBorder="1" applyAlignment="1">
      <alignment horizontal="center" vertical="center" textRotation="90" wrapText="1"/>
    </xf>
    <xf numFmtId="170" fontId="10" fillId="4" borderId="4" xfId="106" applyNumberFormat="1" applyFont="1" applyFill="1" applyBorder="1" applyAlignment="1" applyProtection="1">
      <alignment horizontal="center" vertical="center"/>
    </xf>
    <xf numFmtId="167" fontId="10" fillId="4" borderId="4" xfId="106" applyNumberFormat="1" applyFont="1" applyFill="1" applyBorder="1" applyAlignment="1" applyProtection="1">
      <alignment horizontal="center" vertical="center" wrapText="1"/>
    </xf>
    <xf numFmtId="2" fontId="10" fillId="4" borderId="4" xfId="106" applyNumberFormat="1" applyFont="1" applyFill="1" applyBorder="1" applyAlignment="1" applyProtection="1">
      <alignment horizontal="center" vertical="center"/>
    </xf>
    <xf numFmtId="2" fontId="10" fillId="3" borderId="9" xfId="106" applyNumberFormat="1" applyFont="1" applyFill="1" applyBorder="1" applyAlignment="1" applyProtection="1">
      <alignment horizontal="center" vertical="center"/>
    </xf>
    <xf numFmtId="170" fontId="7" fillId="0" borderId="4" xfId="106" applyNumberFormat="1" applyFont="1" applyBorder="1" applyAlignment="1" applyProtection="1">
      <alignment horizontal="center" vertical="center" wrapText="1"/>
    </xf>
    <xf numFmtId="169" fontId="7" fillId="3" borderId="4" xfId="2" applyNumberFormat="1" applyFont="1" applyFill="1" applyBorder="1" applyAlignment="1">
      <alignment horizontal="center" vertical="center" textRotation="90" wrapText="1"/>
    </xf>
    <xf numFmtId="170" fontId="7" fillId="3" borderId="4" xfId="106" applyNumberFormat="1" applyFont="1" applyFill="1" applyBorder="1" applyAlignment="1" applyProtection="1">
      <alignment horizontal="center" vertical="center" wrapText="1"/>
    </xf>
    <xf numFmtId="167" fontId="10" fillId="3" borderId="4" xfId="106" applyNumberFormat="1" applyFont="1" applyFill="1" applyBorder="1" applyAlignment="1" applyProtection="1">
      <alignment horizontal="center" vertical="center" wrapText="1"/>
    </xf>
    <xf numFmtId="2" fontId="10" fillId="3" borderId="4" xfId="106" applyNumberFormat="1" applyFont="1" applyFill="1" applyBorder="1" applyAlignment="1" applyProtection="1">
      <alignment horizontal="center" vertical="center"/>
    </xf>
    <xf numFmtId="2" fontId="10" fillId="3" borderId="12" xfId="106" applyNumberFormat="1" applyFont="1" applyFill="1" applyBorder="1" applyAlignment="1" applyProtection="1">
      <alignment horizontal="center" vertical="center"/>
    </xf>
    <xf numFmtId="170" fontId="7" fillId="0" borderId="4" xfId="106" applyNumberFormat="1" applyFont="1" applyBorder="1" applyAlignment="1" applyProtection="1">
      <alignment horizontal="center" vertical="center"/>
    </xf>
    <xf numFmtId="2" fontId="7" fillId="3" borderId="4" xfId="106" applyNumberFormat="1" applyFont="1" applyFill="1" applyBorder="1" applyAlignment="1" applyProtection="1">
      <alignment horizontal="center" vertical="center"/>
    </xf>
    <xf numFmtId="0" fontId="7" fillId="3" borderId="4" xfId="2" applyFont="1" applyFill="1" applyBorder="1" applyAlignment="1">
      <alignment horizontal="center" vertical="center" textRotation="90" wrapText="1"/>
    </xf>
    <xf numFmtId="2" fontId="10" fillId="3" borderId="10" xfId="106" applyNumberFormat="1" applyFont="1" applyFill="1" applyBorder="1" applyAlignment="1" applyProtection="1">
      <alignment horizontal="center" vertical="center"/>
    </xf>
    <xf numFmtId="0" fontId="14" fillId="0" borderId="0" xfId="0" applyFont="1"/>
    <xf numFmtId="0" fontId="7" fillId="0" borderId="4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4" xfId="106" applyNumberFormat="1" applyFont="1" applyBorder="1" applyAlignment="1" applyProtection="1">
      <alignment horizontal="left" vertical="top" wrapText="1"/>
    </xf>
    <xf numFmtId="0" fontId="4" fillId="0" borderId="4" xfId="0" applyFont="1" applyBorder="1" applyAlignment="1">
      <alignment horizontal="center"/>
    </xf>
    <xf numFmtId="0" fontId="5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167" fontId="8" fillId="0" borderId="4" xfId="2" applyNumberFormat="1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8" fillId="0" borderId="4" xfId="2" applyFont="1" applyBorder="1" applyAlignment="1">
      <alignment horizontal="center" vertical="center"/>
    </xf>
    <xf numFmtId="167" fontId="7" fillId="0" borderId="10" xfId="2" applyNumberFormat="1" applyFont="1" applyBorder="1" applyAlignment="1">
      <alignment horizontal="center" vertical="center" wrapText="1"/>
    </xf>
    <xf numFmtId="0" fontId="10" fillId="0" borderId="8" xfId="106" applyNumberFormat="1" applyFont="1" applyBorder="1" applyAlignment="1" applyProtection="1">
      <alignment horizontal="center" vertical="center" wrapText="1"/>
    </xf>
    <xf numFmtId="0" fontId="7" fillId="0" borderId="4" xfId="106" applyNumberFormat="1" applyFont="1" applyBorder="1" applyAlignment="1" applyProtection="1">
      <alignment horizontal="left" vertical="top" wrapText="1"/>
    </xf>
    <xf numFmtId="0" fontId="4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 vertical="top" wrapText="1"/>
    </xf>
    <xf numFmtId="0" fontId="5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7" fillId="0" borderId="2" xfId="57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167" fontId="8" fillId="0" borderId="4" xfId="2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5" fillId="0" borderId="9" xfId="2" applyFont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/>
    </xf>
    <xf numFmtId="0" fontId="7" fillId="3" borderId="4" xfId="2" applyFont="1" applyFill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/>
    </xf>
    <xf numFmtId="0" fontId="7" fillId="3" borderId="4" xfId="2" applyFont="1" applyFill="1" applyBorder="1" applyAlignment="1">
      <alignment horizontal="center" vertical="center" wrapText="1"/>
    </xf>
    <xf numFmtId="170" fontId="7" fillId="0" borderId="4" xfId="106" applyNumberFormat="1" applyFont="1" applyBorder="1" applyAlignment="1" applyProtection="1">
      <alignment horizontal="center" vertical="center" wrapText="1"/>
    </xf>
    <xf numFmtId="167" fontId="13" fillId="0" borderId="4" xfId="2" applyNumberFormat="1" applyFont="1" applyBorder="1" applyAlignment="1">
      <alignment horizontal="left" vertical="top" wrapText="1"/>
    </xf>
    <xf numFmtId="0" fontId="7" fillId="0" borderId="4" xfId="2" applyFont="1" applyBorder="1" applyAlignment="1">
      <alignment horizontal="center" vertical="center" wrapText="1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33CCCC"/>
  </sheetPr>
  <dimension ref="A1:DY23"/>
  <sheetViews>
    <sheetView tabSelected="1" view="pageBreakPreview" topLeftCell="E9" zoomScale="55" zoomScaleNormal="43" zoomScalePageLayoutView="55" workbookViewId="0">
      <selection activeCell="N22" sqref="N7:N22"/>
    </sheetView>
  </sheetViews>
  <sheetFormatPr defaultColWidth="9" defaultRowHeight="18.75"/>
  <cols>
    <col min="1" max="1" width="7.28515625" style="1" customWidth="1"/>
    <col min="2" max="2" width="37.140625" customWidth="1"/>
    <col min="3" max="3" width="18.85546875" customWidth="1"/>
    <col min="4" max="4" width="18.7109375" customWidth="1"/>
    <col min="5" max="5" width="25.7109375" customWidth="1"/>
    <col min="6" max="6" width="16" customWidth="1"/>
    <col min="7" max="7" width="19" customWidth="1"/>
    <col min="8" max="8" width="17" customWidth="1"/>
    <col min="9" max="9" width="14" customWidth="1"/>
    <col min="10" max="10" width="15.85546875" customWidth="1"/>
    <col min="11" max="11" width="36.140625" customWidth="1"/>
    <col min="12" max="12" width="15.28515625" customWidth="1"/>
    <col min="13" max="13" width="15.85546875" customWidth="1"/>
    <col min="14" max="14" width="20.140625" customWidth="1"/>
    <col min="15" max="15" width="23.5703125" customWidth="1"/>
    <col min="16" max="16" width="30.28515625" customWidth="1"/>
  </cols>
  <sheetData>
    <row r="1" spans="1:129" ht="23.45" customHeight="1">
      <c r="A1" s="2"/>
      <c r="B1" s="2"/>
      <c r="C1" s="3"/>
      <c r="D1" s="3"/>
      <c r="E1" s="2"/>
      <c r="F1" s="2"/>
      <c r="G1" s="2"/>
      <c r="H1" s="2"/>
      <c r="I1" s="2"/>
      <c r="J1" s="2"/>
      <c r="K1" s="2"/>
      <c r="L1" s="2"/>
      <c r="M1" s="4"/>
      <c r="N1" s="2"/>
      <c r="O1" s="2"/>
      <c r="P1" s="69" t="s">
        <v>66</v>
      </c>
    </row>
    <row r="2" spans="1:129" s="2" customFormat="1" ht="40.5" customHeight="1">
      <c r="A2" s="75" t="s">
        <v>67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</row>
    <row r="3" spans="1:129" s="2" customFormat="1" ht="23.45" customHeight="1"/>
    <row r="4" spans="1:129" s="5" customFormat="1" ht="57" customHeight="1">
      <c r="A4" s="76" t="s">
        <v>0</v>
      </c>
      <c r="B4" s="77" t="s">
        <v>1</v>
      </c>
      <c r="C4" s="78" t="s">
        <v>2</v>
      </c>
      <c r="D4" s="78"/>
      <c r="E4" s="78"/>
      <c r="F4" s="77" t="s">
        <v>3</v>
      </c>
      <c r="G4" s="77"/>
      <c r="H4" s="77"/>
      <c r="I4" s="77"/>
      <c r="J4" s="77"/>
      <c r="K4" s="79" t="s">
        <v>4</v>
      </c>
      <c r="L4" s="79"/>
      <c r="M4" s="79"/>
      <c r="N4" s="79"/>
      <c r="O4" s="77" t="s">
        <v>5</v>
      </c>
      <c r="P4" s="80" t="s">
        <v>6</v>
      </c>
    </row>
    <row r="5" spans="1:129" s="5" customFormat="1" ht="168" customHeight="1">
      <c r="A5" s="76"/>
      <c r="B5" s="77"/>
      <c r="C5" s="6" t="s">
        <v>7</v>
      </c>
      <c r="D5" s="6" t="s">
        <v>8</v>
      </c>
      <c r="E5" s="7" t="s">
        <v>9</v>
      </c>
      <c r="F5" s="7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8" t="s">
        <v>16</v>
      </c>
      <c r="M5" s="8" t="s">
        <v>17</v>
      </c>
      <c r="N5" s="8" t="s">
        <v>18</v>
      </c>
      <c r="O5" s="77"/>
      <c r="P5" s="80"/>
    </row>
    <row r="6" spans="1:129" s="14" customFormat="1" ht="47.25">
      <c r="A6" s="9"/>
      <c r="B6" s="6">
        <v>1</v>
      </c>
      <c r="C6" s="6">
        <v>2</v>
      </c>
      <c r="D6" s="6">
        <v>3</v>
      </c>
      <c r="E6" s="6" t="s">
        <v>19</v>
      </c>
      <c r="F6" s="6">
        <v>5</v>
      </c>
      <c r="G6" s="6">
        <v>6</v>
      </c>
      <c r="H6" s="6">
        <v>7</v>
      </c>
      <c r="I6" s="6" t="s">
        <v>20</v>
      </c>
      <c r="J6" s="6" t="s">
        <v>21</v>
      </c>
      <c r="K6" s="6">
        <v>10</v>
      </c>
      <c r="L6" s="6">
        <v>11</v>
      </c>
      <c r="M6" s="6">
        <v>12</v>
      </c>
      <c r="N6" s="6" t="s">
        <v>22</v>
      </c>
      <c r="O6" s="10" t="s">
        <v>23</v>
      </c>
      <c r="P6" s="11">
        <v>15</v>
      </c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3"/>
    </row>
    <row r="7" spans="1:129" s="5" customFormat="1" ht="47.25">
      <c r="A7" s="82">
        <v>1</v>
      </c>
      <c r="B7" s="83" t="s">
        <v>68</v>
      </c>
      <c r="C7" s="16">
        <v>19</v>
      </c>
      <c r="D7" s="16">
        <v>19</v>
      </c>
      <c r="E7" s="17">
        <v>100</v>
      </c>
      <c r="F7" s="18" t="s">
        <v>24</v>
      </c>
      <c r="G7" s="19">
        <v>63692</v>
      </c>
      <c r="H7" s="20">
        <v>64187.4</v>
      </c>
      <c r="I7" s="20">
        <v>100.8</v>
      </c>
      <c r="J7" s="17">
        <f>E7/I7*100</f>
        <v>99.206349206349216</v>
      </c>
      <c r="K7" s="21" t="s">
        <v>69</v>
      </c>
      <c r="L7" s="70">
        <v>45</v>
      </c>
      <c r="M7" s="65">
        <v>200</v>
      </c>
      <c r="N7" s="67">
        <f>M7/L7*100</f>
        <v>444.44444444444446</v>
      </c>
      <c r="O7" s="84">
        <f>N23*J7/100</f>
        <v>145.31541791072507</v>
      </c>
      <c r="P7" s="72" t="s">
        <v>25</v>
      </c>
      <c r="Q7" s="22"/>
      <c r="R7" s="22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</row>
    <row r="8" spans="1:129" s="5" customFormat="1" ht="52.5" customHeight="1">
      <c r="A8" s="82"/>
      <c r="B8" s="83"/>
      <c r="C8" s="73" t="s">
        <v>65</v>
      </c>
      <c r="D8" s="73"/>
      <c r="E8" s="73"/>
      <c r="F8" s="24" t="s">
        <v>26</v>
      </c>
      <c r="G8" s="25">
        <v>3125.4</v>
      </c>
      <c r="H8" s="25">
        <v>3125.4</v>
      </c>
      <c r="I8" s="20">
        <v>100</v>
      </c>
      <c r="J8" s="16" t="s">
        <v>27</v>
      </c>
      <c r="K8" s="21" t="s">
        <v>70</v>
      </c>
      <c r="L8" s="8">
        <v>27</v>
      </c>
      <c r="M8" s="15">
        <v>30</v>
      </c>
      <c r="N8" s="67">
        <f t="shared" ref="N8:N22" si="0">M8/L8*100</f>
        <v>111.11111111111111</v>
      </c>
      <c r="O8" s="84"/>
      <c r="P8" s="72"/>
      <c r="Q8" s="28"/>
      <c r="R8" s="28"/>
    </row>
    <row r="9" spans="1:129" s="5" customFormat="1" ht="59.25" customHeight="1">
      <c r="A9" s="82"/>
      <c r="B9" s="83"/>
      <c r="C9" s="73"/>
      <c r="D9" s="73"/>
      <c r="E9" s="73"/>
      <c r="F9" s="24" t="s">
        <v>28</v>
      </c>
      <c r="G9" s="29">
        <v>781.4</v>
      </c>
      <c r="H9" s="25">
        <v>781.4</v>
      </c>
      <c r="I9" s="20">
        <v>100</v>
      </c>
      <c r="J9" s="16" t="s">
        <v>27</v>
      </c>
      <c r="K9" s="21" t="s">
        <v>71</v>
      </c>
      <c r="L9" s="68">
        <v>34</v>
      </c>
      <c r="M9" s="65">
        <v>60</v>
      </c>
      <c r="N9" s="67">
        <f t="shared" si="0"/>
        <v>176.47058823529412</v>
      </c>
      <c r="O9" s="84"/>
      <c r="P9" s="72"/>
      <c r="Q9" s="28"/>
      <c r="R9" s="28"/>
    </row>
    <row r="10" spans="1:129" s="5" customFormat="1" ht="75.75" customHeight="1">
      <c r="A10" s="82"/>
      <c r="B10" s="83"/>
      <c r="C10" s="73"/>
      <c r="D10" s="73"/>
      <c r="E10" s="73"/>
      <c r="F10" s="24" t="s">
        <v>29</v>
      </c>
      <c r="G10" s="29">
        <v>59785.2</v>
      </c>
      <c r="H10" s="25">
        <v>60280.6</v>
      </c>
      <c r="I10" s="20">
        <f>H10/G10*100</f>
        <v>100.82863317342753</v>
      </c>
      <c r="J10" s="16" t="s">
        <v>27</v>
      </c>
      <c r="K10" s="26" t="s">
        <v>72</v>
      </c>
      <c r="L10" s="27">
        <v>25</v>
      </c>
      <c r="M10" s="15">
        <v>17</v>
      </c>
      <c r="N10" s="67">
        <f t="shared" si="0"/>
        <v>68</v>
      </c>
      <c r="O10" s="84"/>
      <c r="P10" s="72"/>
      <c r="Q10" s="28"/>
      <c r="R10" s="28"/>
    </row>
    <row r="11" spans="1:129" s="5" customFormat="1" ht="50.25" customHeight="1">
      <c r="A11" s="82"/>
      <c r="B11" s="83"/>
      <c r="C11" s="73"/>
      <c r="D11" s="73"/>
      <c r="E11" s="73"/>
      <c r="F11" s="30" t="s">
        <v>30</v>
      </c>
      <c r="G11" s="25">
        <v>0</v>
      </c>
      <c r="H11" s="25">
        <v>0</v>
      </c>
      <c r="I11" s="20" t="s">
        <v>27</v>
      </c>
      <c r="J11" s="16" t="s">
        <v>27</v>
      </c>
      <c r="K11" s="21" t="s">
        <v>73</v>
      </c>
      <c r="L11" s="27">
        <v>24</v>
      </c>
      <c r="M11" s="61">
        <v>167</v>
      </c>
      <c r="N11" s="67">
        <f t="shared" si="0"/>
        <v>695.83333333333326</v>
      </c>
      <c r="O11" s="84"/>
      <c r="P11" s="72"/>
      <c r="Q11" s="28"/>
      <c r="R11" s="28"/>
    </row>
    <row r="12" spans="1:129" s="5" customFormat="1" ht="36.75" customHeight="1">
      <c r="A12" s="82"/>
      <c r="B12" s="83"/>
      <c r="C12" s="73"/>
      <c r="D12" s="73"/>
      <c r="E12" s="73"/>
      <c r="F12" s="24"/>
      <c r="G12" s="29"/>
      <c r="H12" s="25"/>
      <c r="I12" s="20"/>
      <c r="J12" s="16"/>
      <c r="K12" s="21" t="s">
        <v>74</v>
      </c>
      <c r="L12" s="27">
        <v>17</v>
      </c>
      <c r="M12" s="62">
        <v>34</v>
      </c>
      <c r="N12" s="67">
        <f t="shared" si="0"/>
        <v>200</v>
      </c>
      <c r="O12" s="84"/>
      <c r="P12" s="72"/>
      <c r="Q12" s="28"/>
      <c r="R12" s="28"/>
    </row>
    <row r="13" spans="1:129" s="5" customFormat="1" ht="47.25">
      <c r="A13" s="82"/>
      <c r="B13" s="83"/>
      <c r="C13" s="73"/>
      <c r="D13" s="73"/>
      <c r="E13" s="73"/>
      <c r="F13" s="24"/>
      <c r="G13" s="29"/>
      <c r="H13" s="25"/>
      <c r="I13" s="20"/>
      <c r="J13" s="16"/>
      <c r="K13" s="21" t="s">
        <v>75</v>
      </c>
      <c r="L13" s="27">
        <v>55</v>
      </c>
      <c r="M13" s="62">
        <v>52</v>
      </c>
      <c r="N13" s="67">
        <f t="shared" si="0"/>
        <v>94.545454545454547</v>
      </c>
      <c r="O13" s="84"/>
      <c r="P13" s="72"/>
      <c r="Q13" s="28"/>
      <c r="R13" s="28"/>
    </row>
    <row r="14" spans="1:129" s="5" customFormat="1" ht="72.75" customHeight="1">
      <c r="A14" s="82"/>
      <c r="B14" s="83"/>
      <c r="C14" s="73"/>
      <c r="D14" s="73"/>
      <c r="E14" s="73"/>
      <c r="F14" s="24"/>
      <c r="G14" s="29"/>
      <c r="H14" s="25"/>
      <c r="I14" s="20"/>
      <c r="J14" s="16"/>
      <c r="K14" s="21" t="s">
        <v>76</v>
      </c>
      <c r="L14" s="27">
        <v>0</v>
      </c>
      <c r="M14" s="15">
        <v>0</v>
      </c>
      <c r="N14" s="67">
        <v>0</v>
      </c>
      <c r="O14" s="84"/>
      <c r="P14" s="72"/>
      <c r="Q14" s="28"/>
      <c r="R14" s="28"/>
    </row>
    <row r="15" spans="1:129" s="5" customFormat="1" ht="45" customHeight="1">
      <c r="A15" s="82"/>
      <c r="B15" s="83"/>
      <c r="C15" s="73"/>
      <c r="D15" s="73"/>
      <c r="E15" s="73"/>
      <c r="F15" s="24"/>
      <c r="G15" s="29"/>
      <c r="H15" s="25"/>
      <c r="I15" s="20"/>
      <c r="J15" s="16"/>
      <c r="K15" s="21" t="s">
        <v>77</v>
      </c>
      <c r="L15" s="27">
        <v>15100</v>
      </c>
      <c r="M15" s="15">
        <v>15160</v>
      </c>
      <c r="N15" s="67">
        <f t="shared" si="0"/>
        <v>100.39735099337747</v>
      </c>
      <c r="O15" s="84"/>
      <c r="P15" s="72"/>
      <c r="Q15" s="28"/>
      <c r="R15" s="28"/>
    </row>
    <row r="16" spans="1:129" s="5" customFormat="1" ht="54.75" customHeight="1">
      <c r="A16" s="82"/>
      <c r="B16" s="83"/>
      <c r="C16" s="73"/>
      <c r="D16" s="73"/>
      <c r="E16" s="73"/>
      <c r="K16" s="21" t="s">
        <v>78</v>
      </c>
      <c r="L16" s="27">
        <v>281716</v>
      </c>
      <c r="M16" s="32">
        <v>281473</v>
      </c>
      <c r="N16" s="67">
        <f t="shared" si="0"/>
        <v>99.913742918400089</v>
      </c>
      <c r="O16" s="84"/>
      <c r="P16" s="72"/>
      <c r="Q16" s="28"/>
      <c r="R16" s="28"/>
    </row>
    <row r="17" spans="1:18" s="5" customFormat="1" ht="45" customHeight="1">
      <c r="A17" s="82"/>
      <c r="B17" s="83"/>
      <c r="C17" s="73"/>
      <c r="D17" s="73"/>
      <c r="E17" s="73"/>
      <c r="K17" s="26" t="s">
        <v>79</v>
      </c>
      <c r="L17" s="27">
        <v>290</v>
      </c>
      <c r="M17" s="15">
        <v>81</v>
      </c>
      <c r="N17" s="67">
        <f t="shared" si="0"/>
        <v>27.931034482758619</v>
      </c>
      <c r="O17" s="84"/>
      <c r="P17" s="72"/>
      <c r="Q17" s="31"/>
      <c r="R17" s="28"/>
    </row>
    <row r="18" spans="1:18" ht="45" customHeight="1">
      <c r="A18" s="82"/>
      <c r="B18" s="83"/>
      <c r="C18" s="73"/>
      <c r="D18" s="73"/>
      <c r="E18" s="73"/>
      <c r="F18" s="74"/>
      <c r="G18" s="74"/>
      <c r="H18" s="74"/>
      <c r="I18" s="74"/>
      <c r="J18" s="74"/>
      <c r="K18" s="21" t="s">
        <v>80</v>
      </c>
      <c r="L18" s="27">
        <v>60</v>
      </c>
      <c r="M18" s="32">
        <v>85</v>
      </c>
      <c r="N18" s="67">
        <f t="shared" si="0"/>
        <v>141.66666666666669</v>
      </c>
      <c r="O18" s="84"/>
      <c r="P18" s="72"/>
    </row>
    <row r="19" spans="1:18" ht="49.5" customHeight="1">
      <c r="A19" s="82"/>
      <c r="B19" s="83"/>
      <c r="C19" s="73"/>
      <c r="D19" s="73"/>
      <c r="E19" s="73"/>
      <c r="F19" s="74"/>
      <c r="G19" s="74"/>
      <c r="H19" s="74"/>
      <c r="I19" s="74"/>
      <c r="J19" s="74"/>
      <c r="K19" s="21" t="s">
        <v>81</v>
      </c>
      <c r="L19" s="27">
        <v>0</v>
      </c>
      <c r="M19" s="32">
        <v>0</v>
      </c>
      <c r="N19" s="67">
        <v>0</v>
      </c>
      <c r="O19" s="84"/>
      <c r="P19" s="72"/>
    </row>
    <row r="20" spans="1:18" ht="45" customHeight="1">
      <c r="A20" s="82"/>
      <c r="B20" s="83"/>
      <c r="C20" s="73"/>
      <c r="D20" s="73"/>
      <c r="E20" s="73"/>
      <c r="F20" s="74"/>
      <c r="G20" s="74"/>
      <c r="H20" s="74"/>
      <c r="I20" s="74"/>
      <c r="J20" s="74"/>
      <c r="K20" s="21" t="s">
        <v>82</v>
      </c>
      <c r="L20" s="27">
        <v>5</v>
      </c>
      <c r="M20" s="32">
        <v>0</v>
      </c>
      <c r="N20" s="67">
        <f t="shared" si="0"/>
        <v>0</v>
      </c>
      <c r="O20" s="84"/>
      <c r="P20" s="72"/>
    </row>
    <row r="21" spans="1:18" ht="113.25" customHeight="1">
      <c r="A21" s="82"/>
      <c r="B21" s="83"/>
      <c r="C21" s="73"/>
      <c r="D21" s="73"/>
      <c r="E21" s="73"/>
      <c r="F21" s="74"/>
      <c r="G21" s="74"/>
      <c r="H21" s="74"/>
      <c r="I21" s="74"/>
      <c r="J21" s="74"/>
      <c r="K21" s="33" t="s">
        <v>83</v>
      </c>
      <c r="L21" s="27">
        <v>6</v>
      </c>
      <c r="M21" s="34">
        <v>5</v>
      </c>
      <c r="N21" s="67">
        <f t="shared" si="0"/>
        <v>83.333333333333343</v>
      </c>
      <c r="O21" s="84"/>
      <c r="P21" s="72"/>
    </row>
    <row r="22" spans="1:18" ht="47.25">
      <c r="A22" s="82"/>
      <c r="B22" s="83"/>
      <c r="C22" s="73"/>
      <c r="D22" s="73"/>
      <c r="E22" s="73"/>
      <c r="F22" s="74"/>
      <c r="G22" s="74"/>
      <c r="H22" s="74"/>
      <c r="I22" s="74"/>
      <c r="J22" s="74"/>
      <c r="K22" s="21" t="s">
        <v>84</v>
      </c>
      <c r="L22" s="68">
        <v>4</v>
      </c>
      <c r="M22" s="32">
        <v>4</v>
      </c>
      <c r="N22" s="67">
        <f t="shared" si="0"/>
        <v>100</v>
      </c>
      <c r="O22" s="84"/>
      <c r="P22" s="72"/>
    </row>
    <row r="23" spans="1:18" ht="54.75" customHeight="1">
      <c r="A23" s="65"/>
      <c r="B23" s="66"/>
      <c r="C23" s="63"/>
      <c r="D23" s="63"/>
      <c r="E23" s="63"/>
      <c r="F23" s="64"/>
      <c r="G23" s="64"/>
      <c r="H23" s="64"/>
      <c r="I23" s="64"/>
      <c r="J23" s="64"/>
      <c r="K23" s="81" t="s">
        <v>31</v>
      </c>
      <c r="L23" s="81"/>
      <c r="M23" s="81"/>
      <c r="N23" s="71">
        <f>AVERAGE(N7:N22)</f>
        <v>146.47794125401086</v>
      </c>
      <c r="O23" s="35"/>
      <c r="P23" s="36"/>
    </row>
  </sheetData>
  <mergeCells count="15">
    <mergeCell ref="K23:M23"/>
    <mergeCell ref="A7:A22"/>
    <mergeCell ref="B7:B22"/>
    <mergeCell ref="O7:O22"/>
    <mergeCell ref="P7:P22"/>
    <mergeCell ref="C8:E22"/>
    <mergeCell ref="F18:J22"/>
    <mergeCell ref="A2:P2"/>
    <mergeCell ref="A4:A5"/>
    <mergeCell ref="B4:B5"/>
    <mergeCell ref="C4:E4"/>
    <mergeCell ref="F4:J4"/>
    <mergeCell ref="K4:N4"/>
    <mergeCell ref="O4:O5"/>
    <mergeCell ref="P4:P5"/>
  </mergeCells>
  <pageMargins left="0" right="0" top="0" bottom="0" header="0.51180555555555496" footer="0.51180555555555496"/>
  <pageSetup paperSize="9" scale="42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6600"/>
  </sheetPr>
  <dimension ref="A1:P42"/>
  <sheetViews>
    <sheetView zoomScale="54" zoomScaleNormal="54" workbookViewId="0">
      <selection activeCell="H20" sqref="H20"/>
    </sheetView>
  </sheetViews>
  <sheetFormatPr defaultColWidth="9" defaultRowHeight="1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>
      <c r="M1" s="37"/>
      <c r="N1" s="37"/>
      <c r="O1" s="37" t="s">
        <v>32</v>
      </c>
      <c r="P1" s="37"/>
    </row>
    <row r="2" spans="1:16" ht="21" customHeight="1">
      <c r="M2" s="4"/>
      <c r="N2" s="4"/>
      <c r="O2" s="4" t="s">
        <v>33</v>
      </c>
      <c r="P2" s="4"/>
    </row>
    <row r="3" spans="1:16" ht="19.899999999999999" customHeight="1">
      <c r="M3" s="4"/>
      <c r="N3" s="4"/>
      <c r="O3" s="4" t="s">
        <v>34</v>
      </c>
      <c r="P3" s="4"/>
    </row>
    <row r="4" spans="1:16" ht="23.45" customHeight="1">
      <c r="M4" s="4"/>
      <c r="N4" s="4"/>
      <c r="O4" s="4" t="s">
        <v>35</v>
      </c>
      <c r="P4" s="4"/>
    </row>
    <row r="5" spans="1:16" ht="26.45" customHeight="1">
      <c r="A5" s="85" t="s">
        <v>36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</row>
    <row r="6" spans="1:16" ht="23.45" customHeight="1"/>
    <row r="7" spans="1:16" s="39" customFormat="1" ht="45.6" customHeight="1">
      <c r="A7" s="86" t="s">
        <v>0</v>
      </c>
      <c r="B7" s="86" t="s">
        <v>37</v>
      </c>
      <c r="C7" s="82" t="s">
        <v>38</v>
      </c>
      <c r="D7" s="82" t="s">
        <v>10</v>
      </c>
      <c r="E7" s="82" t="s">
        <v>39</v>
      </c>
      <c r="F7" s="87" t="s">
        <v>40</v>
      </c>
      <c r="G7" s="87"/>
      <c r="H7" s="87"/>
      <c r="I7" s="87"/>
      <c r="J7" s="87"/>
      <c r="K7" s="87"/>
      <c r="L7" s="88" t="s">
        <v>41</v>
      </c>
      <c r="M7" s="89" t="s">
        <v>42</v>
      </c>
      <c r="N7" s="89"/>
      <c r="O7" s="82" t="s">
        <v>43</v>
      </c>
      <c r="P7" s="82" t="s">
        <v>44</v>
      </c>
    </row>
    <row r="8" spans="1:16" s="39" customFormat="1" ht="77.45" customHeight="1">
      <c r="A8" s="86"/>
      <c r="B8" s="86"/>
      <c r="C8" s="82"/>
      <c r="D8" s="82"/>
      <c r="E8" s="82"/>
      <c r="F8" s="40" t="s">
        <v>45</v>
      </c>
      <c r="G8" s="40" t="s">
        <v>46</v>
      </c>
      <c r="H8" s="40" t="s">
        <v>47</v>
      </c>
      <c r="I8" s="40" t="s">
        <v>48</v>
      </c>
      <c r="J8" s="40" t="s">
        <v>49</v>
      </c>
      <c r="K8" s="40" t="s">
        <v>50</v>
      </c>
      <c r="L8" s="88"/>
      <c r="M8" s="38" t="s">
        <v>51</v>
      </c>
      <c r="N8" s="38" t="s">
        <v>52</v>
      </c>
      <c r="O8" s="82"/>
      <c r="P8" s="82"/>
    </row>
    <row r="9" spans="1:16" s="39" customFormat="1" ht="30.6" customHeight="1">
      <c r="A9" s="38">
        <v>1</v>
      </c>
      <c r="B9" s="38">
        <v>2</v>
      </c>
      <c r="C9" s="41">
        <v>3</v>
      </c>
      <c r="D9" s="41">
        <v>4</v>
      </c>
      <c r="E9" s="41">
        <v>5</v>
      </c>
      <c r="F9" s="40">
        <v>6</v>
      </c>
      <c r="G9" s="40">
        <v>7</v>
      </c>
      <c r="H9" s="40" t="s">
        <v>53</v>
      </c>
      <c r="I9" s="40">
        <v>8</v>
      </c>
      <c r="J9" s="42" t="s">
        <v>54</v>
      </c>
      <c r="K9" s="42" t="s">
        <v>55</v>
      </c>
      <c r="L9" s="43">
        <v>9</v>
      </c>
      <c r="M9" s="38">
        <v>10</v>
      </c>
      <c r="N9" s="38">
        <v>11</v>
      </c>
      <c r="O9" s="44">
        <v>12</v>
      </c>
      <c r="P9" s="44">
        <v>13</v>
      </c>
    </row>
    <row r="10" spans="1:16" ht="54.6" customHeight="1">
      <c r="A10" s="90">
        <v>1</v>
      </c>
      <c r="B10" s="91"/>
      <c r="C10" s="91"/>
      <c r="D10" s="45" t="s">
        <v>24</v>
      </c>
      <c r="E10" s="45"/>
      <c r="F10" s="46"/>
      <c r="G10" s="46"/>
      <c r="H10" s="47"/>
      <c r="I10" s="46"/>
      <c r="J10" s="46"/>
      <c r="K10" s="48"/>
      <c r="L10" s="49"/>
      <c r="M10" s="92"/>
      <c r="N10" s="92"/>
      <c r="O10" s="93"/>
      <c r="P10" s="94"/>
    </row>
    <row r="11" spans="1:16" ht="87" customHeight="1">
      <c r="A11" s="90"/>
      <c r="B11" s="91"/>
      <c r="C11" s="91"/>
      <c r="D11" s="51" t="s">
        <v>56</v>
      </c>
      <c r="E11" s="51"/>
      <c r="F11" s="52"/>
      <c r="G11" s="50"/>
      <c r="H11" s="53"/>
      <c r="I11" s="52"/>
      <c r="J11" s="53"/>
      <c r="K11" s="54"/>
      <c r="L11" s="55"/>
      <c r="M11" s="92"/>
      <c r="N11" s="92"/>
      <c r="O11" s="93"/>
      <c r="P11" s="94"/>
    </row>
    <row r="12" spans="1:16" ht="64.900000000000006" customHeight="1">
      <c r="A12" s="90"/>
      <c r="B12" s="91"/>
      <c r="C12" s="91"/>
      <c r="D12" s="51" t="s">
        <v>57</v>
      </c>
      <c r="E12" s="51"/>
      <c r="F12" s="56"/>
      <c r="G12" s="56"/>
      <c r="H12" s="53"/>
      <c r="I12" s="57"/>
      <c r="J12" s="53"/>
      <c r="K12" s="54"/>
      <c r="L12" s="55"/>
      <c r="M12" s="92"/>
      <c r="N12" s="92"/>
      <c r="O12" s="93"/>
      <c r="P12" s="94"/>
    </row>
    <row r="13" spans="1:16" ht="93.6" customHeight="1">
      <c r="A13" s="90"/>
      <c r="B13" s="91"/>
      <c r="C13" s="91"/>
      <c r="D13" s="51" t="s">
        <v>58</v>
      </c>
      <c r="E13" s="51"/>
      <c r="F13" s="56"/>
      <c r="G13" s="56"/>
      <c r="H13" s="53"/>
      <c r="I13" s="57"/>
      <c r="J13" s="53"/>
      <c r="K13" s="54"/>
      <c r="L13" s="55"/>
      <c r="M13" s="92"/>
      <c r="N13" s="92"/>
      <c r="O13" s="93"/>
      <c r="P13" s="94"/>
    </row>
    <row r="14" spans="1:16" ht="73.150000000000006" customHeight="1">
      <c r="A14" s="90"/>
      <c r="B14" s="91"/>
      <c r="C14" s="91"/>
      <c r="D14" s="58" t="s">
        <v>59</v>
      </c>
      <c r="E14" s="58"/>
      <c r="F14" s="50"/>
      <c r="G14" s="50"/>
      <c r="H14" s="53"/>
      <c r="I14" s="52"/>
      <c r="J14" s="53"/>
      <c r="K14" s="54"/>
      <c r="L14" s="55"/>
      <c r="M14" s="92"/>
      <c r="N14" s="92"/>
      <c r="O14" s="93"/>
      <c r="P14" s="94"/>
    </row>
    <row r="15" spans="1:16" ht="51" customHeight="1">
      <c r="A15" s="90"/>
      <c r="B15" s="91"/>
      <c r="C15" s="91"/>
      <c r="D15" s="58" t="s">
        <v>60</v>
      </c>
      <c r="E15" s="58"/>
      <c r="F15" s="50"/>
      <c r="G15" s="50"/>
      <c r="H15" s="53"/>
      <c r="I15" s="52"/>
      <c r="J15" s="53"/>
      <c r="K15" s="54"/>
      <c r="L15" s="59"/>
      <c r="M15" s="92"/>
      <c r="N15" s="92"/>
      <c r="O15" s="93"/>
      <c r="P15" s="94"/>
    </row>
    <row r="18" spans="2:2" ht="18.75">
      <c r="B18" s="60" t="s">
        <v>61</v>
      </c>
    </row>
    <row r="19" spans="2:2" ht="18.75">
      <c r="B19" s="60"/>
    </row>
    <row r="20" spans="2:2" ht="18.75">
      <c r="B20" s="60" t="s">
        <v>62</v>
      </c>
    </row>
    <row r="21" spans="2:2" ht="18.75">
      <c r="B21" s="60"/>
    </row>
    <row r="22" spans="2:2" ht="18.75">
      <c r="B22" s="60"/>
    </row>
    <row r="23" spans="2:2" ht="18.75">
      <c r="B23" s="60"/>
    </row>
    <row r="24" spans="2:2" ht="18.75">
      <c r="B24" s="60"/>
    </row>
    <row r="25" spans="2:2" ht="18.75">
      <c r="B25" s="60"/>
    </row>
    <row r="26" spans="2:2" ht="18.75">
      <c r="B26" s="60"/>
    </row>
    <row r="27" spans="2:2" ht="18.75">
      <c r="B27" s="60"/>
    </row>
    <row r="28" spans="2:2" ht="18.75">
      <c r="B28" s="60"/>
    </row>
    <row r="29" spans="2:2" ht="18.75">
      <c r="B29" s="60"/>
    </row>
    <row r="30" spans="2:2" ht="18.75">
      <c r="B30" s="60"/>
    </row>
    <row r="31" spans="2:2" ht="18.75">
      <c r="B31" s="60"/>
    </row>
    <row r="32" spans="2:2" ht="18.75">
      <c r="B32" s="60"/>
    </row>
    <row r="33" spans="2:2" ht="18.75">
      <c r="B33" s="60"/>
    </row>
    <row r="34" spans="2:2" ht="18.75">
      <c r="B34" s="60"/>
    </row>
    <row r="35" spans="2:2" ht="18.75">
      <c r="B35" s="60"/>
    </row>
    <row r="36" spans="2:2" ht="18.75">
      <c r="B36" s="60"/>
    </row>
    <row r="37" spans="2:2" ht="18.75">
      <c r="B37" s="60"/>
    </row>
    <row r="38" spans="2:2" ht="18.75">
      <c r="B38" s="60"/>
    </row>
    <row r="39" spans="2:2" ht="18.75">
      <c r="B39" s="60"/>
    </row>
    <row r="40" spans="2:2" ht="18.75">
      <c r="B40" s="60"/>
    </row>
    <row r="41" spans="2:2" ht="18.75">
      <c r="B41" s="60" t="s">
        <v>63</v>
      </c>
    </row>
    <row r="42" spans="2:2" ht="18.75">
      <c r="B42" s="60" t="s">
        <v>64</v>
      </c>
    </row>
  </sheetData>
  <mergeCells count="18">
    <mergeCell ref="P7:P8"/>
    <mergeCell ref="A10:A15"/>
    <mergeCell ref="B10:B15"/>
    <mergeCell ref="C10:C15"/>
    <mergeCell ref="M10:M15"/>
    <mergeCell ref="N10:N15"/>
    <mergeCell ref="O10:O15"/>
    <mergeCell ref="P10:P15"/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</mergeCells>
  <pageMargins left="0.118055555555556" right="0.118055555555556" top="0.196527777777778" bottom="0.196527777777778" header="0.51180555555555496" footer="0.51180555555555496"/>
  <pageSetup paperSize="9" scale="4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Gafurova</dc:creator>
  <cp:lastModifiedBy>Dukina</cp:lastModifiedBy>
  <cp:revision>0</cp:revision>
  <cp:lastPrinted>2016-03-03T14:25:16Z</cp:lastPrinted>
  <dcterms:created xsi:type="dcterms:W3CDTF">2006-09-16T02:00:00Z</dcterms:created>
  <dcterms:modified xsi:type="dcterms:W3CDTF">2020-04-27T06:28:14Z</dcterms:modified>
  <dc:language>en-US</dc:language>
</cp:coreProperties>
</file>